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AD1FCAFD-6D98-4C29-AA8B-31E3BBF03D3D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24 Office 5-10 Story Steel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3" l="1"/>
  <c r="D32" i="3"/>
  <c r="E32" i="3"/>
</calcChain>
</file>

<file path=xl/sharedStrings.xml><?xml version="1.0" encoding="utf-8"?>
<sst xmlns="http://schemas.openxmlformats.org/spreadsheetml/2006/main" count="332" uniqueCount="294">
  <si>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</si>
  <si>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</si>
  <si>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</si>
  <si>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</si>
  <si>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</si>
  <si>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</si>
  <si>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</si>
  <si>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</si>
  <si>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</si>
  <si>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</si>
  <si>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</si>
  <si>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</si>
  <si>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</si>
  <si>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</si>
  <si>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</si>
  <si>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</si>
  <si>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</si>
  <si>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</si>
  <si>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</si>
  <si>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</si>
  <si>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</si>
  <si>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</si>
  <si>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</si>
  <si>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5</t>
  </si>
  <si>
    <t>80000</t>
  </si>
  <si>
    <t>Office, 5-10 Story with E.I.F.S. / Rigid Steel</t>
  </si>
  <si>
    <t>Office 5-10 Story Steel Frame</t>
  </si>
  <si>
    <t>HELENA, MT</t>
  </si>
  <si>
    <t>STD</t>
  </si>
  <si>
    <t>No</t>
  </si>
  <si>
    <t>Year 2025 Quarter 1</t>
  </si>
  <si>
    <t>$167.69</t>
  </si>
  <si>
    <t>$13,415,449.91</t>
  </si>
  <si>
    <t xml:space="preserve">Substructure                                                               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</si>
  <si>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</si>
  <si>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</si>
  <si>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 xml:space="preserve">Strip footing, concrete, reinforced, load 14.8 KLF, soil bearing capacity 6 KSF, 12" deep x 32" wide                                                                                                    </t>
  </si>
  <si>
    <t>A10101103100</t>
  </si>
  <si>
    <t xml:space="preserve">Slab on grade, 4" thick, non industrial, reinforced                                                                                                                                                     </t>
  </si>
  <si>
    <t>B</t>
  </si>
  <si>
    <t xml:space="preserve">Floor Construction                                                         </t>
  </si>
  <si>
    <t xml:space="preserve">Shell                                                                      </t>
  </si>
  <si>
    <t>B1010</t>
  </si>
  <si>
    <t xml:space="preserve">Slab on Grade                                                              </t>
  </si>
  <si>
    <t>A10301202240</t>
  </si>
  <si>
    <t>A1030</t>
  </si>
  <si>
    <t>A1010</t>
  </si>
  <si>
    <t xml:space="preserve">Spread footings, 3000 PSI concrete, load 200K, soil bearing capacity 6 KSF, 6' - 0" square x 20" deep                                                                                                   </t>
  </si>
  <si>
    <t>12.00</t>
  </si>
  <si>
    <t>4/22/2025</t>
  </si>
  <si>
    <t>A10102107700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</si>
  <si>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</si>
  <si>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</si>
  <si>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</si>
  <si>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</si>
  <si>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</si>
  <si>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</si>
  <si>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</si>
  <si>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B10102481720</t>
  </si>
  <si>
    <t xml:space="preserve">Floor, concrete, slab form, open web bar joist @ 2' OC, on W beam and wall, 25'x25' bay, 23" deep, 40 PSF superimposed load, 84 PSF total load                                                          </t>
  </si>
  <si>
    <t>B10102481730</t>
  </si>
  <si>
    <t xml:space="preserve">Floor, concrete, slab form, open web bar joist @ 2' OC, on W beam and wall, 25'x25' bay, 23" deep, 40 PSF superimposed load, 84 PSF total load, for columns add                                         </t>
  </si>
  <si>
    <t>B10107204050</t>
  </si>
  <si>
    <t xml:space="preserve">Fireproofing, sprayed fiber, 1.5" thick, 10" steel column, 2 hour rating, 7.9 PLF                     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</si>
  <si>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</si>
  <si>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</si>
  <si>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B10201123300</t>
  </si>
  <si>
    <t xml:space="preserve">Roof, steel joists, beams, 1.5" 22 ga metal deck, on columns, 25'x25' bay, 20" deep, 40 PSF superimposed load, 60 PSF total load                                                                        </t>
  </si>
  <si>
    <t>B10201123400</t>
  </si>
  <si>
    <t xml:space="preserve">Roof, steel joists, beams, 1.5" 22 ga metal deck, on columns, 25'x25' bay, 20" deep, 40 PSF superimposed load, 60 PSF total load, add for column                                                        </t>
  </si>
  <si>
    <t>B2010</t>
  </si>
  <si>
    <t xml:space="preserve">Exterior Walls                                                             </t>
  </si>
  <si>
    <t>B20101525230</t>
  </si>
  <si>
    <t xml:space="preserve">E.I.F.S., cement board sheathing, 1x8 fascia, R8 insulation, 6" metal studs, 16" O.C., 2" EPS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</si>
  <si>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</si>
  <si>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</si>
  <si>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B20201066850</t>
  </si>
  <si>
    <t xml:space="preserve">Windows, aluminum, sliding, insulated glass, 5' x 3'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</si>
  <si>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</si>
  <si>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</si>
  <si>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</si>
  <si>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</si>
  <si>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</si>
  <si>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</si>
  <si>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</si>
  <si>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</si>
  <si>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</si>
  <si>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</si>
  <si>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</si>
  <si>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</si>
  <si>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</si>
  <si>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</si>
  <si>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</si>
  <si>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</si>
  <si>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B30106305200</t>
  </si>
  <si>
    <t xml:space="preserve">Gravel stop, aluminum, extruded, 4", duranodic, .050" thick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</si>
  <si>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</si>
  <si>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</si>
  <si>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</si>
  <si>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</si>
  <si>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</si>
  <si>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</si>
  <si>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</si>
  <si>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</si>
  <si>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</si>
  <si>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</si>
  <si>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C10101049000</t>
  </si>
  <si>
    <t>Concrete block (CMU) partition, light weight, hollow, 6" thick, no finish, foamed in insulation</t>
  </si>
  <si>
    <t>C10101265400</t>
  </si>
  <si>
    <t xml:space="preserve">Metal partition, 5/8"fire rated gypsum board face, no base,3 -5/8" @ 24" OC framing, same opposite face, no insulation                                                                                  </t>
  </si>
  <si>
    <t>C10101265425</t>
  </si>
  <si>
    <t xml:space="preserve">Metal partition, 5/8"fire rated gypsum board face, no base,3 -5/8" @ 24" OC framing, same opposite face, sound attenuation insulation                                                                   </t>
  </si>
  <si>
    <t>C10101280646</t>
  </si>
  <si>
    <t xml:space="preserve">Furring 1 side only, steel channels, 3/4", 24" OC                                                                                    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</si>
  <si>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</si>
  <si>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</si>
  <si>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</si>
  <si>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</si>
  <si>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</si>
  <si>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</si>
  <si>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</si>
  <si>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</si>
  <si>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</si>
  <si>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</si>
  <si>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C10301100420</t>
  </si>
  <si>
    <t xml:space="preserve">Toilet partitions, cubicles, ceiling hung, plastic laminate                 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</si>
  <si>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</si>
  <si>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</si>
  <si>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C20101100720</t>
  </si>
  <si>
    <t xml:space="preserve">Stairs, steel, pan tread for conc in-fill, picket rail,12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</si>
  <si>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</si>
  <si>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</si>
  <si>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</si>
  <si>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</si>
  <si>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</si>
  <si>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</si>
  <si>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C30204100080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</si>
  <si>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</si>
  <si>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</si>
  <si>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</si>
  <si>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</si>
  <si>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</si>
  <si>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</si>
  <si>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</si>
  <si>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</si>
  <si>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</si>
  <si>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</si>
  <si>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</si>
  <si>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</si>
  <si>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</si>
  <si>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D10101109400</t>
  </si>
  <si>
    <t>Traction, geared passenger,  3500 lb, 8 floors, 12' story height, 2 car group, 200 FPM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</si>
  <si>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</si>
  <si>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</si>
  <si>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</si>
  <si>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</si>
  <si>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</si>
  <si>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</si>
  <si>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D20103101560</t>
  </si>
  <si>
    <t xml:space="preserve">Lavatory w/trim, vanity top, PE on CI, 20" x 18"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</si>
  <si>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</si>
  <si>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</si>
  <si>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</si>
  <si>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</si>
  <si>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</si>
  <si>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</si>
  <si>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D20202502060</t>
  </si>
  <si>
    <t xml:space="preserve">Gas fired water heater, commercial, 100&lt; F rise, 200 MBH input, 192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</si>
  <si>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</si>
  <si>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</si>
  <si>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D20402104280</t>
  </si>
  <si>
    <t xml:space="preserve">Roof drain, CI, soil,single hub, 5" diam, 10' high                                                                                                                                                      </t>
  </si>
  <si>
    <t>D20402104320</t>
  </si>
  <si>
    <t xml:space="preserve">Roof drain, CI, soil,single hub, 5"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</si>
  <si>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</si>
  <si>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</si>
  <si>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D30501553960</t>
  </si>
  <si>
    <t xml:space="preserve">Rooftop, multizone, air conditioner, offices, 25,000 SF, 79.16 ton        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</si>
  <si>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</si>
  <si>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</si>
  <si>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</si>
  <si>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</si>
  <si>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</si>
  <si>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</si>
  <si>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D40104108940</t>
  </si>
  <si>
    <t>Standard High Rise Accessory Package 8 story</t>
  </si>
  <si>
    <t>D4020</t>
  </si>
  <si>
    <t xml:space="preserve">Standpipes                                                                 </t>
  </si>
  <si>
    <t>D40203101540</t>
  </si>
  <si>
    <t xml:space="preserve">Wet standpipe risers, class III, steel, black, sch 40, 4" diam pipe, 1 floor                                                                                                                            </t>
  </si>
  <si>
    <t>D40203101560</t>
  </si>
  <si>
    <t xml:space="preserve">Wet standpipe risers, class III, steel, black, sch 40, 4" diam pipe, additional floors                                                                                                                  </t>
  </si>
  <si>
    <t>D40204103650</t>
  </si>
  <si>
    <t xml:space="preserve">Fire pump, electric, with controller, 5" pump, 100 HP, 1000 GPM                                                                                                                                         </t>
  </si>
  <si>
    <t>D40204103700</t>
  </si>
  <si>
    <t xml:space="preserve">Fire pump, electric, for jockey pump system, add                            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</si>
  <si>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</si>
  <si>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</si>
  <si>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D50101301400</t>
  </si>
  <si>
    <t xml:space="preserve">Underground service installation, includes excavation, backfill, and compaction, 100' length, 4' depth, 3 phase, 4 wire, 277/480 volts, 800 A                                                           </t>
  </si>
  <si>
    <t>D50102300200</t>
  </si>
  <si>
    <t xml:space="preserve">Feeder installation 600 V, including RGS conduit and XHHW wire, 60 A                                                                                                                                    </t>
  </si>
  <si>
    <t>D50102300280</t>
  </si>
  <si>
    <t xml:space="preserve">Feeder installation 600 V, including RGS conduit and XHHW wire, 200 A                                                                                                                                   </t>
  </si>
  <si>
    <t>D50102300400</t>
  </si>
  <si>
    <t xml:space="preserve">Feeder installation 600 V, including RGS conduit and XHHW wire, 800 A                                                                                                                                   </t>
  </si>
  <si>
    <t>D50102400540</t>
  </si>
  <si>
    <t xml:space="preserve">Switchgear installation, incl switchboard, panels &amp; circuit breaker, 277/480 V, 800 A         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</si>
  <si>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</si>
  <si>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</si>
  <si>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D50201100640</t>
  </si>
  <si>
    <t xml:space="preserve">Receptacles incl plate, box, conduit, wire, 16.5 per 1000 SF, 2.0 W per SF, with transformer                                                                                                            </t>
  </si>
  <si>
    <t>D50201350320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</si>
  <si>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</si>
  <si>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</si>
  <si>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</si>
  <si>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</si>
  <si>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</si>
  <si>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D50201550440</t>
  </si>
  <si>
    <t xml:space="preserve">Motor feeder systems, three phase, feed to 200 V 5 HP, 230 V 7.5 HP, 460 V 15 HP, 575 V 20 HP                                                                                                           </t>
  </si>
  <si>
    <t>D50201700320</t>
  </si>
  <si>
    <t xml:space="preserve">Motor connections, three phase, 200/230/460/575 V, up to 5 HP                                                                                                                                           </t>
  </si>
  <si>
    <t>D50201700560</t>
  </si>
  <si>
    <t xml:space="preserve">Motor connections, three phase, 200/230/460/575 V, up to 100 HP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</si>
  <si>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</si>
  <si>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</si>
  <si>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</si>
  <si>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</si>
  <si>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D50303101020</t>
  </si>
  <si>
    <t xml:space="preserve">Telephone wiring for offices &amp; laboratories, 8 jacks/MSF                                                                                                                                                </t>
  </si>
  <si>
    <t>D50309100456</t>
  </si>
  <si>
    <t xml:space="preserve">Communication and alarm systems, fire detection, addressable, 100 detectors, includes outlets, boxes, conduit and wire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</si>
  <si>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</si>
  <si>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</si>
  <si>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</si>
  <si>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</si>
  <si>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</si>
  <si>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</si>
  <si>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</si>
  <si>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</si>
  <si>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</si>
  <si>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</si>
  <si>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</si>
  <si>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</si>
  <si>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$126.56</t>
  </si>
  <si>
    <t>$10,124,867.86</t>
  </si>
  <si>
    <t>25.0%</t>
  </si>
  <si>
    <t>$31.64</t>
  </si>
  <si>
    <t>$2,531,216.97</t>
  </si>
  <si>
    <t>6.0%</t>
  </si>
  <si>
    <t>$9.49</t>
  </si>
  <si>
    <t>$759,365.09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</si>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</sst>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74820E-0C67-4322-960D-8AC000C0D6F3}" name="Table1" displayName="Table1" ref="A1:E32" totalsRowCount="1">
  <autoFilter ref="A1:E31" xr:uid="{4974820E-0C67-4322-960D-8AC000C0D6F3}"/>
  <tableColumns count="5">
    <tableColumn id="1" xr3:uid="{AFB9A742-11FC-4C60-9BCB-0E67FC0CB2ED}" name="Uniformat" totalsRowLabel="Total"/>
    <tableColumn id="2" xr3:uid="{673D4464-9EA0-4619-8828-1C668C626117}" name="System"/>
    <tableColumn id="3" xr3:uid="{066059AA-0D98-46EC-994F-67D73E672050}" name="Componenet % of Total" totalsRowFunction="sum" dataDxfId="16" totalsRowDxfId="15" dataCellStyle="Comma" totalsRowCellStyle="Comma"/>
    <tableColumn id="4" xr3:uid="{C14457EE-E8A0-4050-945F-C9647ED01A10}" name="Cost per S.F." totalsRowFunction="sum" dataCellStyle="Currency" totalsRowCellStyle="Currency"/>
    <tableColumn id="5" xr3:uid="{C36EE98F-0965-458F-AA4F-FEF2B84484CF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D831C-3BD6-400B-84CB-238C05D6D832}">
  <dimension ref="A1:H32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69" bestFit="1" customWidth="1"/>
    <col min="4" max="4" width="14.140625" style="46" bestFit="1" customWidth="1"/>
    <col min="5" max="5" width="15.28515625" style="46" bestFit="1" customWidth="1"/>
    <col min="7" max="7" width="20.140625" bestFit="1" customWidth="1"/>
    <col min="8" max="8" width="15.28515625" bestFit="1" customWidth="1"/>
  </cols>
  <sheetData>
    <row r="1" spans="1:8" x14ac:dyDescent="0.25">
      <c r="A1" t="s">
        <v>280</v>
      </c>
      <c r="B1" t="s">
        <v>281</v>
      </c>
      <c r="C1" t="s">
        <v>282</v>
      </c>
      <c r="D1" t="s">
        <v>254</v>
      </c>
      <c r="E1" t="s">
        <v>17</v>
      </c>
      <c r="G1" t="s">
        <v>7</v>
      </c>
      <c r="H1" s="70">
        <v>80000</v>
      </c>
    </row>
    <row r="2" spans="1:8" x14ac:dyDescent="0.25">
      <c r="A2" t="s">
        <v>46</v>
      </c>
      <c r="B2" t="s">
        <v>255</v>
      </c>
      <c r="C2" s="69">
        <v>1.0929163869601357</v>
      </c>
      <c r="D2" s="46">
        <v>1.832745630635235</v>
      </c>
      <c r="E2" s="46">
        <v>146619.65045081879</v>
      </c>
      <c r="G2" t="s">
        <v>11</v>
      </c>
      <c r="H2" s="46">
        <v>167.69</v>
      </c>
    </row>
    <row r="3" spans="1:8" x14ac:dyDescent="0.25">
      <c r="A3" t="s">
        <v>45</v>
      </c>
      <c r="B3" t="s">
        <v>256</v>
      </c>
      <c r="C3" s="69">
        <v>1.1030267411312171</v>
      </c>
      <c r="D3" s="46">
        <v>1.8496999993795475</v>
      </c>
      <c r="E3" s="46">
        <v>147975.9999503638</v>
      </c>
      <c r="G3" t="s">
        <v>12</v>
      </c>
      <c r="H3" s="46">
        <v>13415449.91</v>
      </c>
    </row>
    <row r="4" spans="1:8" x14ac:dyDescent="0.25">
      <c r="A4" t="s">
        <v>42</v>
      </c>
      <c r="B4" t="s">
        <v>257</v>
      </c>
      <c r="C4" s="69">
        <v>11.815284174977865</v>
      </c>
      <c r="D4" s="46">
        <v>19.813419127728899</v>
      </c>
      <c r="E4" s="46">
        <v>1585073.5302183121</v>
      </c>
    </row>
    <row r="5" spans="1:8" x14ac:dyDescent="0.25">
      <c r="A5" t="s">
        <v>64</v>
      </c>
      <c r="B5" t="s">
        <v>258</v>
      </c>
      <c r="C5" s="69">
        <v>2.2103676126396379</v>
      </c>
      <c r="D5" s="46">
        <v>3.7066344987566677</v>
      </c>
      <c r="E5" s="46">
        <v>296530.75990053342</v>
      </c>
    </row>
    <row r="6" spans="1:8" x14ac:dyDescent="0.25">
      <c r="A6" t="s">
        <v>70</v>
      </c>
      <c r="B6" t="s">
        <v>259</v>
      </c>
      <c r="C6" s="69">
        <v>5.2313144953972763</v>
      </c>
      <c r="D6" s="46">
        <v>8.7725546970573856</v>
      </c>
      <c r="E6" s="46">
        <v>701804.3757645908</v>
      </c>
    </row>
    <row r="7" spans="1:8" x14ac:dyDescent="0.25">
      <c r="A7" t="s">
        <v>74</v>
      </c>
      <c r="B7" t="s">
        <v>260</v>
      </c>
      <c r="C7" s="69">
        <v>4.2717286386392406</v>
      </c>
      <c r="D7" s="46">
        <v>7.1633951975971515</v>
      </c>
      <c r="E7" s="46">
        <v>573071.61580777215</v>
      </c>
    </row>
    <row r="8" spans="1:8" x14ac:dyDescent="0.25">
      <c r="A8" t="s">
        <v>78</v>
      </c>
      <c r="B8" t="s">
        <v>261</v>
      </c>
      <c r="C8" s="69">
        <v>0.6600086136827864</v>
      </c>
      <c r="D8" s="46">
        <v>1.1067890621287453</v>
      </c>
      <c r="E8" s="46">
        <v>88543.124970299614</v>
      </c>
    </row>
    <row r="9" spans="1:8" x14ac:dyDescent="0.25">
      <c r="A9" t="s">
        <v>84</v>
      </c>
      <c r="B9" t="s">
        <v>262</v>
      </c>
      <c r="C9" s="69">
        <v>1.6401432818304456</v>
      </c>
      <c r="D9" s="46">
        <v>2.7504075053274195</v>
      </c>
      <c r="E9" s="46">
        <v>220032.60042619356</v>
      </c>
    </row>
    <row r="10" spans="1:8" x14ac:dyDescent="0.25">
      <c r="A10" t="s">
        <v>96</v>
      </c>
      <c r="B10" t="s">
        <v>263</v>
      </c>
      <c r="C10" s="69">
        <v>0.32793494650111915</v>
      </c>
      <c r="D10" s="46">
        <v>0.54992435606553669</v>
      </c>
      <c r="E10" s="46">
        <v>43993.948485242938</v>
      </c>
    </row>
    <row r="11" spans="1:8" x14ac:dyDescent="0.25">
      <c r="A11" t="s">
        <v>104</v>
      </c>
      <c r="B11" t="s">
        <v>264</v>
      </c>
      <c r="C11" s="69">
        <v>2.6578780456301185</v>
      </c>
      <c r="D11" s="46">
        <v>4.4570787235049441</v>
      </c>
      <c r="E11" s="46">
        <v>356566.29788039549</v>
      </c>
    </row>
    <row r="12" spans="1:8" x14ac:dyDescent="0.25">
      <c r="A12" t="s">
        <v>118</v>
      </c>
      <c r="B12" t="s">
        <v>265</v>
      </c>
      <c r="C12" s="69">
        <v>3.4553445520226282</v>
      </c>
      <c r="D12" s="46">
        <v>5.7943752199313696</v>
      </c>
      <c r="E12" s="46">
        <v>463550.01759450958</v>
      </c>
    </row>
    <row r="13" spans="1:8" x14ac:dyDescent="0.25">
      <c r="A13" t="s">
        <v>122</v>
      </c>
      <c r="B13" t="s">
        <v>266</v>
      </c>
      <c r="C13" s="69">
        <v>0.16719744133036027</v>
      </c>
      <c r="D13" s="46">
        <v>0.28037861240595147</v>
      </c>
      <c r="E13" s="46">
        <v>22430.288992476118</v>
      </c>
    </row>
    <row r="14" spans="1:8" x14ac:dyDescent="0.25">
      <c r="A14" t="s">
        <v>126</v>
      </c>
      <c r="B14" t="s">
        <v>267</v>
      </c>
      <c r="C14" s="69">
        <v>3.6643851073430209</v>
      </c>
      <c r="D14" s="46">
        <v>6.1449218573137845</v>
      </c>
      <c r="E14" s="46">
        <v>491593.74858510273</v>
      </c>
    </row>
    <row r="15" spans="1:8" x14ac:dyDescent="0.25">
      <c r="A15" t="s">
        <v>130</v>
      </c>
      <c r="B15" t="s">
        <v>268</v>
      </c>
      <c r="C15" s="69">
        <v>0.7142919887944098</v>
      </c>
      <c r="D15" s="46">
        <v>1.1978185495982108</v>
      </c>
      <c r="E15" s="46">
        <v>95825.483967856853</v>
      </c>
    </row>
    <row r="16" spans="1:8" x14ac:dyDescent="0.25">
      <c r="A16" t="s">
        <v>134</v>
      </c>
      <c r="B16" t="s">
        <v>269</v>
      </c>
      <c r="C16" s="69">
        <v>4.1192920813091973</v>
      </c>
      <c r="D16" s="46">
        <v>6.9077695726828985</v>
      </c>
      <c r="E16" s="46">
        <v>552621.56581463187</v>
      </c>
    </row>
    <row r="17" spans="1:5" x14ac:dyDescent="0.25">
      <c r="A17" t="s">
        <v>142</v>
      </c>
      <c r="B17" t="s">
        <v>270</v>
      </c>
      <c r="C17" s="69">
        <v>8.5094404382676068</v>
      </c>
      <c r="D17" s="46">
        <v>14.269746495213441</v>
      </c>
      <c r="E17" s="46">
        <v>1141579.7196170753</v>
      </c>
    </row>
    <row r="18" spans="1:5" x14ac:dyDescent="0.25">
      <c r="A18" t="s">
        <v>148</v>
      </c>
      <c r="B18" t="s">
        <v>271</v>
      </c>
      <c r="C18" s="69">
        <v>14.869645913581337</v>
      </c>
      <c r="D18" s="46">
        <v>24.935373741635825</v>
      </c>
      <c r="E18" s="46">
        <v>1994829.8993308661</v>
      </c>
    </row>
    <row r="19" spans="1:5" x14ac:dyDescent="0.25">
      <c r="A19" t="s">
        <v>152</v>
      </c>
      <c r="B19" t="s">
        <v>272</v>
      </c>
      <c r="C19" s="69">
        <v>1.6572764437046195</v>
      </c>
      <c r="D19" s="46">
        <v>2.779138639692782</v>
      </c>
      <c r="E19" s="46">
        <v>222331.09117542257</v>
      </c>
    </row>
    <row r="20" spans="1:5" x14ac:dyDescent="0.25">
      <c r="A20" t="s">
        <v>164</v>
      </c>
      <c r="B20" t="s">
        <v>273</v>
      </c>
      <c r="C20" s="69">
        <v>0.41484867339295828</v>
      </c>
      <c r="D20" s="46">
        <v>0.6956726997666477</v>
      </c>
      <c r="E20" s="46">
        <v>55653.815981331813</v>
      </c>
    </row>
    <row r="21" spans="1:5" x14ac:dyDescent="0.25">
      <c r="A21" t="s">
        <v>168</v>
      </c>
      <c r="B21" t="s">
        <v>274</v>
      </c>
      <c r="C21" s="69">
        <v>0.26730413052521557</v>
      </c>
      <c r="D21" s="46">
        <v>0.44825064672464143</v>
      </c>
      <c r="E21" s="46">
        <v>35860.051737971313</v>
      </c>
    </row>
    <row r="22" spans="1:5" x14ac:dyDescent="0.25">
      <c r="A22" t="s">
        <v>284</v>
      </c>
      <c r="B22" t="s">
        <v>285</v>
      </c>
      <c r="C22" s="69">
        <v>0.82886399999999993</v>
      </c>
      <c r="D22" s="46">
        <v>1.3899479342752801</v>
      </c>
      <c r="E22" s="46">
        <v>111195.8347420224</v>
      </c>
    </row>
    <row r="23" spans="1:5" x14ac:dyDescent="0.25">
      <c r="A23" t="s">
        <v>286</v>
      </c>
      <c r="B23" t="s">
        <v>287</v>
      </c>
      <c r="C23" s="69">
        <v>3.4535999999999998</v>
      </c>
      <c r="D23" s="46">
        <v>5.7914497261469995</v>
      </c>
      <c r="E23" s="46">
        <v>463315.97809175996</v>
      </c>
    </row>
    <row r="24" spans="1:5" x14ac:dyDescent="0.25">
      <c r="A24" t="s">
        <v>288</v>
      </c>
      <c r="B24" t="s">
        <v>289</v>
      </c>
      <c r="C24" s="69">
        <v>3.3154559999999997</v>
      </c>
      <c r="D24" s="46">
        <v>5.5597917371011203</v>
      </c>
      <c r="E24" s="46">
        <v>444783.33896808961</v>
      </c>
    </row>
    <row r="25" spans="1:5" x14ac:dyDescent="0.25">
      <c r="A25" t="s">
        <v>290</v>
      </c>
      <c r="B25" t="s">
        <v>291</v>
      </c>
      <c r="C25" s="69">
        <v>5.1113279999999994</v>
      </c>
      <c r="D25" s="46">
        <v>8.5713455946975596</v>
      </c>
      <c r="E25" s="46">
        <v>685707.64757580473</v>
      </c>
    </row>
    <row r="26" spans="1:5" x14ac:dyDescent="0.25">
      <c r="A26" t="s">
        <v>292</v>
      </c>
      <c r="B26" t="s">
        <v>293</v>
      </c>
      <c r="C26" s="69">
        <v>1.1051519999999999</v>
      </c>
      <c r="D26" s="46">
        <v>1.8532639123670396</v>
      </c>
      <c r="E26" s="46">
        <v>148261.11298936317</v>
      </c>
    </row>
    <row r="27" spans="1:5" x14ac:dyDescent="0.25">
      <c r="A27" t="s">
        <v>178</v>
      </c>
      <c r="B27" t="s">
        <v>275</v>
      </c>
      <c r="C27" s="69">
        <v>2.1790331790068418</v>
      </c>
      <c r="D27" s="46">
        <v>3.6540888081492935</v>
      </c>
      <c r="E27" s="46">
        <v>292327.10465194349</v>
      </c>
    </row>
    <row r="28" spans="1:5" x14ac:dyDescent="0.25">
      <c r="A28" t="s">
        <v>186</v>
      </c>
      <c r="B28" t="s">
        <v>276</v>
      </c>
      <c r="C28" s="69">
        <v>1.1618787684602929</v>
      </c>
      <c r="D28" s="46">
        <v>1.9483908024714434</v>
      </c>
      <c r="E28" s="46">
        <v>155871.26419771547</v>
      </c>
    </row>
    <row r="29" spans="1:5" x14ac:dyDescent="0.25">
      <c r="A29" t="s">
        <v>196</v>
      </c>
      <c r="B29" t="s">
        <v>277</v>
      </c>
      <c r="C29" s="69">
        <v>1.0504848208458495</v>
      </c>
      <c r="D29" s="46">
        <v>1.7615908119091022</v>
      </c>
      <c r="E29" s="46">
        <v>140927.26495272818</v>
      </c>
    </row>
    <row r="30" spans="1:5" x14ac:dyDescent="0.25">
      <c r="A30" t="s">
        <v>208</v>
      </c>
      <c r="B30" t="s">
        <v>278</v>
      </c>
      <c r="C30" s="69">
        <v>10.870427399335956</v>
      </c>
      <c r="D30" s="46">
        <v>18.228959284510385</v>
      </c>
      <c r="E30" s="46">
        <v>1458316.7427608308</v>
      </c>
    </row>
    <row r="31" spans="1:5" x14ac:dyDescent="0.25">
      <c r="A31" t="s">
        <v>226</v>
      </c>
      <c r="B31" t="s">
        <v>279</v>
      </c>
      <c r="C31" s="69">
        <v>2.0741238592322726</v>
      </c>
      <c r="D31" s="46">
        <v>3.4781630925833058</v>
      </c>
      <c r="E31" s="46">
        <v>278253.04740666447</v>
      </c>
    </row>
    <row r="32" spans="1:5" x14ac:dyDescent="0.25">
      <c r="A32" t="s">
        <v>283</v>
      </c>
      <c r="C32" s="69">
        <f>SUBTOTAL(109,Table1[Componenet % of Total])</f>
        <v>99.999977734542398</v>
      </c>
      <c r="D32" s="46">
        <f>SUBTOTAL(109,Table1[Cost per S.F.])</f>
        <v>167.6930865373586</v>
      </c>
      <c r="E32" s="46">
        <f>SUBTOTAL(109,Table1[Cost])</f>
        <v>13415446.922988687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48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57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2.2000000000000002</v>
      </c>
      <c r="F15" s="32">
        <v>2.78</v>
      </c>
      <c r="G15" s="32">
        <v>222336.34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1.38</v>
      </c>
      <c r="G16" s="32">
        <v>110656.34</v>
      </c>
      <c r="H16" s="24">
        <v>3</v>
      </c>
    </row>
    <row r="17" spans="1:8" ht="25.5" x14ac:dyDescent="0.25">
      <c r="A17" s="29" t="s">
        <v>35</v>
      </c>
      <c r="B17" s="45"/>
      <c r="C17" s="30" t="s">
        <v>34</v>
      </c>
      <c r="D17" s="45">
        <v>520</v>
      </c>
      <c r="E17" s="31"/>
      <c r="F17" s="32">
        <v>0.68</v>
      </c>
      <c r="G17" s="32">
        <v>54129.919999999998</v>
      </c>
      <c r="H17" s="24">
        <v>4</v>
      </c>
    </row>
    <row r="18" spans="1:8" ht="25.5" x14ac:dyDescent="0.25">
      <c r="A18" s="29" t="s">
        <v>37</v>
      </c>
      <c r="B18" s="45"/>
      <c r="C18" s="30" t="s">
        <v>36</v>
      </c>
      <c r="D18" s="45">
        <v>520</v>
      </c>
      <c r="E18" s="31"/>
      <c r="F18" s="32">
        <v>0.42</v>
      </c>
      <c r="G18" s="32">
        <v>33961.72</v>
      </c>
      <c r="H18" s="24">
        <v>4</v>
      </c>
    </row>
    <row r="19" spans="1:8" ht="25.5" x14ac:dyDescent="0.25">
      <c r="A19" s="29" t="s">
        <v>50</v>
      </c>
      <c r="B19" s="45"/>
      <c r="C19" s="30" t="s">
        <v>47</v>
      </c>
      <c r="D19" s="45">
        <v>20</v>
      </c>
      <c r="E19" s="31"/>
      <c r="F19" s="32">
        <v>0.28000000000000003</v>
      </c>
      <c r="G19" s="32">
        <v>22564.7</v>
      </c>
      <c r="H19" s="24">
        <v>4</v>
      </c>
    </row>
    <row r="20" spans="1:8" x14ac:dyDescent="0.25">
      <c r="A20" s="29" t="s">
        <v>45</v>
      </c>
      <c r="B20" s="45"/>
      <c r="C20" s="30" t="s">
        <v>43</v>
      </c>
      <c r="D20" s="45"/>
      <c r="E20" s="31"/>
      <c r="F20" s="32">
        <v>1.4</v>
      </c>
      <c r="G20" s="32">
        <v>111680</v>
      </c>
      <c r="H20" s="24">
        <v>3</v>
      </c>
    </row>
    <row r="21" spans="1:8" x14ac:dyDescent="0.25">
      <c r="A21" s="29" t="s">
        <v>44</v>
      </c>
      <c r="B21" s="45"/>
      <c r="C21" s="30" t="s">
        <v>38</v>
      </c>
      <c r="D21" s="45">
        <v>16000</v>
      </c>
      <c r="E21" s="31"/>
      <c r="F21" s="32">
        <v>1.4</v>
      </c>
      <c r="G21" s="32">
        <v>111680</v>
      </c>
      <c r="H21" s="24">
        <v>4</v>
      </c>
    </row>
    <row r="22" spans="1:8" x14ac:dyDescent="0.25">
      <c r="A22" s="29" t="s">
        <v>39</v>
      </c>
      <c r="B22" s="29"/>
      <c r="C22" s="30" t="s">
        <v>41</v>
      </c>
      <c r="D22" s="30"/>
      <c r="E22" s="31">
        <v>26.16</v>
      </c>
      <c r="F22" s="32">
        <v>33.1</v>
      </c>
      <c r="G22" s="32">
        <v>2648339.59</v>
      </c>
      <c r="H22" s="24">
        <v>1</v>
      </c>
    </row>
    <row r="23" spans="1:8" x14ac:dyDescent="0.25">
      <c r="A23" s="29" t="s">
        <v>42</v>
      </c>
      <c r="B23" s="45"/>
      <c r="C23" s="30" t="s">
        <v>40</v>
      </c>
      <c r="D23" s="45"/>
      <c r="E23" s="31"/>
      <c r="F23" s="32">
        <v>14.95</v>
      </c>
      <c r="G23" s="32">
        <v>1196281.9099999999</v>
      </c>
      <c r="H23" s="24">
        <v>3</v>
      </c>
    </row>
    <row r="24" spans="1:8" ht="38.25" x14ac:dyDescent="0.25">
      <c r="A24" s="29" t="s">
        <v>58</v>
      </c>
      <c r="B24" s="45"/>
      <c r="C24" s="30" t="s">
        <v>59</v>
      </c>
      <c r="D24" s="45">
        <v>64000</v>
      </c>
      <c r="E24" s="31"/>
      <c r="F24" s="32">
        <v>13.22</v>
      </c>
      <c r="G24" s="32">
        <v>1057734.3999999999</v>
      </c>
      <c r="H24" s="24">
        <v>4</v>
      </c>
    </row>
    <row r="25" spans="1:8" ht="38.25" x14ac:dyDescent="0.25">
      <c r="A25" s="29" t="s">
        <v>60</v>
      </c>
      <c r="B25" s="45"/>
      <c r="C25" s="30" t="s">
        <v>61</v>
      </c>
      <c r="D25" s="45">
        <v>64000</v>
      </c>
      <c r="E25" s="31"/>
      <c r="F25" s="32">
        <v>0.6</v>
      </c>
      <c r="G25" s="32">
        <v>48167.68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5548.4</v>
      </c>
      <c r="E26" s="31"/>
      <c r="F26" s="32">
        <v>1.1299999999999999</v>
      </c>
      <c r="G26" s="32">
        <v>90379.83</v>
      </c>
      <c r="H26" s="24">
        <v>4</v>
      </c>
    </row>
    <row r="27" spans="1:8" x14ac:dyDescent="0.25">
      <c r="A27" s="29" t="s">
        <v>64</v>
      </c>
      <c r="B27" s="45"/>
      <c r="C27" s="30" t="s">
        <v>65</v>
      </c>
      <c r="D27" s="45"/>
      <c r="E27" s="31"/>
      <c r="F27" s="32">
        <v>2.8</v>
      </c>
      <c r="G27" s="32">
        <v>223796.8</v>
      </c>
      <c r="H27" s="24">
        <v>3</v>
      </c>
    </row>
    <row r="28" spans="1:8" ht="38.25" x14ac:dyDescent="0.25">
      <c r="A28" s="29" t="s">
        <v>66</v>
      </c>
      <c r="B28" s="45"/>
      <c r="C28" s="30" t="s">
        <v>67</v>
      </c>
      <c r="D28" s="45">
        <v>16000</v>
      </c>
      <c r="E28" s="31"/>
      <c r="F28" s="32">
        <v>2.29</v>
      </c>
      <c r="G28" s="32">
        <v>183469.44</v>
      </c>
      <c r="H28" s="24">
        <v>4</v>
      </c>
    </row>
    <row r="29" spans="1:8" ht="38.25" x14ac:dyDescent="0.25">
      <c r="A29" s="29" t="s">
        <v>68</v>
      </c>
      <c r="B29" s="45"/>
      <c r="C29" s="30" t="s">
        <v>69</v>
      </c>
      <c r="D29" s="45">
        <v>16000</v>
      </c>
      <c r="E29" s="31"/>
      <c r="F29" s="32">
        <v>0.5</v>
      </c>
      <c r="G29" s="32">
        <v>40327.360000000001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6.62</v>
      </c>
      <c r="G30" s="32">
        <v>529663.68000000005</v>
      </c>
      <c r="H30" s="24">
        <v>3</v>
      </c>
    </row>
    <row r="31" spans="1:8" ht="25.5" x14ac:dyDescent="0.25">
      <c r="A31" s="29" t="s">
        <v>72</v>
      </c>
      <c r="B31" s="45"/>
      <c r="C31" s="30" t="s">
        <v>73</v>
      </c>
      <c r="D31" s="45">
        <v>24960</v>
      </c>
      <c r="E31" s="31"/>
      <c r="F31" s="32">
        <v>6.62</v>
      </c>
      <c r="G31" s="32">
        <v>529663.68000000005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/>
      <c r="E32" s="31"/>
      <c r="F32" s="32">
        <v>5.41</v>
      </c>
      <c r="G32" s="32">
        <v>432506.88</v>
      </c>
      <c r="H32" s="24">
        <v>3</v>
      </c>
    </row>
    <row r="33" spans="1:8" x14ac:dyDescent="0.25">
      <c r="A33" s="29" t="s">
        <v>76</v>
      </c>
      <c r="B33" s="45"/>
      <c r="C33" s="30" t="s">
        <v>77</v>
      </c>
      <c r="D33" s="45">
        <v>416</v>
      </c>
      <c r="E33" s="31"/>
      <c r="F33" s="32">
        <v>5.41</v>
      </c>
      <c r="G33" s="32">
        <v>432506.88</v>
      </c>
      <c r="H33" s="24">
        <v>4</v>
      </c>
    </row>
    <row r="34" spans="1:8" x14ac:dyDescent="0.25">
      <c r="A34" s="29" t="s">
        <v>78</v>
      </c>
      <c r="B34" s="45"/>
      <c r="C34" s="30" t="s">
        <v>79</v>
      </c>
      <c r="D34" s="45"/>
      <c r="E34" s="31"/>
      <c r="F34" s="32">
        <v>0.84</v>
      </c>
      <c r="G34" s="32">
        <v>66825</v>
      </c>
      <c r="H34" s="24">
        <v>3</v>
      </c>
    </row>
    <row r="35" spans="1:8" ht="25.5" x14ac:dyDescent="0.25">
      <c r="A35" s="29" t="s">
        <v>80</v>
      </c>
      <c r="B35" s="45"/>
      <c r="C35" s="30" t="s">
        <v>81</v>
      </c>
      <c r="D35" s="45">
        <v>3</v>
      </c>
      <c r="E35" s="31"/>
      <c r="F35" s="32">
        <v>0.67</v>
      </c>
      <c r="G35" s="32">
        <v>53631</v>
      </c>
      <c r="H35" s="24">
        <v>4</v>
      </c>
    </row>
    <row r="36" spans="1:8" ht="25.5" x14ac:dyDescent="0.25">
      <c r="A36" s="29" t="s">
        <v>82</v>
      </c>
      <c r="B36" s="45"/>
      <c r="C36" s="30" t="s">
        <v>83</v>
      </c>
      <c r="D36" s="45">
        <v>3</v>
      </c>
      <c r="E36" s="31"/>
      <c r="F36" s="32">
        <v>0.16</v>
      </c>
      <c r="G36" s="32">
        <v>13194</v>
      </c>
      <c r="H36" s="24">
        <v>4</v>
      </c>
    </row>
    <row r="37" spans="1:8" x14ac:dyDescent="0.25">
      <c r="A37" s="29" t="s">
        <v>84</v>
      </c>
      <c r="B37" s="45"/>
      <c r="C37" s="30" t="s">
        <v>85</v>
      </c>
      <c r="D37" s="45"/>
      <c r="E37" s="31"/>
      <c r="F37" s="32">
        <v>2.08</v>
      </c>
      <c r="G37" s="32">
        <v>166062.34</v>
      </c>
      <c r="H37" s="24">
        <v>3</v>
      </c>
    </row>
    <row r="38" spans="1:8" ht="25.5" x14ac:dyDescent="0.25">
      <c r="A38" s="29" t="s">
        <v>86</v>
      </c>
      <c r="B38" s="45"/>
      <c r="C38" s="30" t="s">
        <v>87</v>
      </c>
      <c r="D38" s="45">
        <v>16000</v>
      </c>
      <c r="E38" s="31"/>
      <c r="F38" s="32">
        <v>0.5</v>
      </c>
      <c r="G38" s="32">
        <v>40068.959999999999</v>
      </c>
      <c r="H38" s="24">
        <v>4</v>
      </c>
    </row>
    <row r="39" spans="1:8" ht="25.5" x14ac:dyDescent="0.25">
      <c r="A39" s="29" t="s">
        <v>88</v>
      </c>
      <c r="B39" s="45"/>
      <c r="C39" s="30" t="s">
        <v>89</v>
      </c>
      <c r="D39" s="45">
        <v>16000</v>
      </c>
      <c r="E39" s="31"/>
      <c r="F39" s="32">
        <v>1.29</v>
      </c>
      <c r="G39" s="32">
        <v>103568.16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520</v>
      </c>
      <c r="E40" s="31"/>
      <c r="F40" s="32">
        <v>0.16</v>
      </c>
      <c r="G40" s="32">
        <v>12815.48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>
        <v>520</v>
      </c>
      <c r="E41" s="31"/>
      <c r="F41" s="32">
        <v>0.05</v>
      </c>
      <c r="G41" s="32">
        <v>4399.54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>
        <v>520</v>
      </c>
      <c r="E42" s="31"/>
      <c r="F42" s="32">
        <v>7.0000000000000007E-2</v>
      </c>
      <c r="G42" s="32">
        <v>5210.2</v>
      </c>
      <c r="H42" s="24">
        <v>4</v>
      </c>
    </row>
    <row r="43" spans="1:8" x14ac:dyDescent="0.25">
      <c r="A43" s="29" t="s">
        <v>96</v>
      </c>
      <c r="B43" s="45"/>
      <c r="C43" s="30" t="s">
        <v>97</v>
      </c>
      <c r="D43" s="45"/>
      <c r="E43" s="31"/>
      <c r="F43" s="32">
        <v>0.42</v>
      </c>
      <c r="G43" s="32">
        <v>33202.980000000003</v>
      </c>
      <c r="H43" s="24">
        <v>3</v>
      </c>
    </row>
    <row r="44" spans="1:8" ht="25.5" x14ac:dyDescent="0.25">
      <c r="A44" s="29" t="s">
        <v>98</v>
      </c>
      <c r="B44" s="45"/>
      <c r="C44" s="30" t="s">
        <v>99</v>
      </c>
      <c r="D44" s="45">
        <v>6</v>
      </c>
      <c r="E44" s="31"/>
      <c r="F44" s="32">
        <v>0.19</v>
      </c>
      <c r="G44" s="32">
        <v>15052.05</v>
      </c>
      <c r="H44" s="24">
        <v>4</v>
      </c>
    </row>
    <row r="45" spans="1:8" ht="25.5" x14ac:dyDescent="0.25">
      <c r="A45" s="29" t="s">
        <v>100</v>
      </c>
      <c r="B45" s="45"/>
      <c r="C45" s="30" t="s">
        <v>101</v>
      </c>
      <c r="D45" s="45">
        <v>6</v>
      </c>
      <c r="E45" s="31"/>
      <c r="F45" s="32">
        <v>0.23</v>
      </c>
      <c r="G45" s="32">
        <v>18150.93</v>
      </c>
      <c r="H45" s="24">
        <v>4</v>
      </c>
    </row>
    <row r="46" spans="1:8" x14ac:dyDescent="0.25">
      <c r="A46" s="29" t="s">
        <v>102</v>
      </c>
      <c r="B46" s="29"/>
      <c r="C46" s="30" t="s">
        <v>103</v>
      </c>
      <c r="D46" s="30"/>
      <c r="E46" s="31">
        <v>23.29</v>
      </c>
      <c r="F46" s="32">
        <v>29.47</v>
      </c>
      <c r="G46" s="32">
        <v>2357861.98</v>
      </c>
      <c r="H46" s="24">
        <v>1</v>
      </c>
    </row>
    <row r="47" spans="1:8" x14ac:dyDescent="0.25">
      <c r="A47" s="29" t="s">
        <v>104</v>
      </c>
      <c r="B47" s="45"/>
      <c r="C47" s="30" t="s">
        <v>105</v>
      </c>
      <c r="D47" s="45"/>
      <c r="E47" s="31"/>
      <c r="F47" s="32">
        <v>3.36</v>
      </c>
      <c r="G47" s="32">
        <v>269106.64</v>
      </c>
      <c r="H47" s="24">
        <v>3</v>
      </c>
    </row>
    <row r="48" spans="1:8" ht="25.5" x14ac:dyDescent="0.25">
      <c r="A48" s="29" t="s">
        <v>106</v>
      </c>
      <c r="B48" s="45"/>
      <c r="C48" s="30" t="s">
        <v>107</v>
      </c>
      <c r="D48" s="45">
        <v>8000</v>
      </c>
      <c r="E48" s="31"/>
      <c r="F48" s="32">
        <v>1.07</v>
      </c>
      <c r="G48" s="32">
        <v>85278.720000000001</v>
      </c>
      <c r="H48" s="24">
        <v>4</v>
      </c>
    </row>
    <row r="49" spans="1:8" ht="25.5" x14ac:dyDescent="0.25">
      <c r="A49" s="29" t="s">
        <v>108</v>
      </c>
      <c r="B49" s="45"/>
      <c r="C49" s="30" t="s">
        <v>109</v>
      </c>
      <c r="D49" s="45">
        <v>10666.67</v>
      </c>
      <c r="E49" s="31"/>
      <c r="F49" s="32">
        <v>0.7</v>
      </c>
      <c r="G49" s="32">
        <v>55919.360000000001</v>
      </c>
      <c r="H49" s="24">
        <v>4</v>
      </c>
    </row>
    <row r="50" spans="1:8" ht="38.25" x14ac:dyDescent="0.25">
      <c r="A50" s="29" t="s">
        <v>110</v>
      </c>
      <c r="B50" s="45"/>
      <c r="C50" s="30" t="s">
        <v>111</v>
      </c>
      <c r="D50" s="45">
        <v>8000</v>
      </c>
      <c r="E50" s="31"/>
      <c r="F50" s="32">
        <v>0.68</v>
      </c>
      <c r="G50" s="32">
        <v>54469.599999999999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>
        <v>8000</v>
      </c>
      <c r="E51" s="31"/>
      <c r="F51" s="32">
        <v>0.2</v>
      </c>
      <c r="G51" s="32">
        <v>15893.76</v>
      </c>
      <c r="H51" s="24">
        <v>4</v>
      </c>
    </row>
    <row r="52" spans="1:8" ht="25.5" x14ac:dyDescent="0.25">
      <c r="A52" s="29" t="s">
        <v>114</v>
      </c>
      <c r="B52" s="45"/>
      <c r="C52" s="30" t="s">
        <v>115</v>
      </c>
      <c r="D52" s="45">
        <v>8000</v>
      </c>
      <c r="E52" s="31"/>
      <c r="F52" s="32">
        <v>0.12</v>
      </c>
      <c r="G52" s="32">
        <v>9334.32</v>
      </c>
      <c r="H52" s="24">
        <v>4</v>
      </c>
    </row>
    <row r="53" spans="1:8" ht="25.5" x14ac:dyDescent="0.25">
      <c r="A53" s="29" t="s">
        <v>114</v>
      </c>
      <c r="B53" s="45"/>
      <c r="C53" s="30" t="s">
        <v>115</v>
      </c>
      <c r="D53" s="45">
        <v>24960</v>
      </c>
      <c r="E53" s="31"/>
      <c r="F53" s="32">
        <v>0.36</v>
      </c>
      <c r="G53" s="32">
        <v>29123.08</v>
      </c>
      <c r="H53" s="24">
        <v>4</v>
      </c>
    </row>
    <row r="54" spans="1:8" x14ac:dyDescent="0.25">
      <c r="A54" s="29" t="s">
        <v>116</v>
      </c>
      <c r="B54" s="45"/>
      <c r="C54" s="30" t="s">
        <v>117</v>
      </c>
      <c r="D54" s="45">
        <v>8000</v>
      </c>
      <c r="E54" s="31"/>
      <c r="F54" s="32">
        <v>0.06</v>
      </c>
      <c r="G54" s="32">
        <v>4632.96</v>
      </c>
      <c r="H54" s="24">
        <v>4</v>
      </c>
    </row>
    <row r="55" spans="1:8" x14ac:dyDescent="0.25">
      <c r="A55" s="29" t="s">
        <v>116</v>
      </c>
      <c r="B55" s="45"/>
      <c r="C55" s="30" t="s">
        <v>117</v>
      </c>
      <c r="D55" s="45">
        <v>24960</v>
      </c>
      <c r="E55" s="31"/>
      <c r="F55" s="32">
        <v>0.18</v>
      </c>
      <c r="G55" s="32">
        <v>14454.84</v>
      </c>
      <c r="H55" s="24">
        <v>4</v>
      </c>
    </row>
    <row r="56" spans="1:8" x14ac:dyDescent="0.25">
      <c r="A56" s="29" t="s">
        <v>118</v>
      </c>
      <c r="B56" s="45"/>
      <c r="C56" s="30" t="s">
        <v>119</v>
      </c>
      <c r="D56" s="45"/>
      <c r="E56" s="31"/>
      <c r="F56" s="32">
        <v>4.37</v>
      </c>
      <c r="G56" s="32">
        <v>349849.07</v>
      </c>
      <c r="H56" s="24">
        <v>3</v>
      </c>
    </row>
    <row r="57" spans="1:8" ht="25.5" x14ac:dyDescent="0.25">
      <c r="A57" s="29" t="s">
        <v>120</v>
      </c>
      <c r="B57" s="45"/>
      <c r="C57" s="30" t="s">
        <v>121</v>
      </c>
      <c r="D57" s="45">
        <v>226.63</v>
      </c>
      <c r="E57" s="31"/>
      <c r="F57" s="32">
        <v>4.37</v>
      </c>
      <c r="G57" s="32">
        <v>349849.07</v>
      </c>
      <c r="H57" s="24">
        <v>4</v>
      </c>
    </row>
    <row r="58" spans="1:8" x14ac:dyDescent="0.25">
      <c r="A58" s="29" t="s">
        <v>122</v>
      </c>
      <c r="B58" s="45"/>
      <c r="C58" s="30" t="s">
        <v>123</v>
      </c>
      <c r="D58" s="45"/>
      <c r="E58" s="31"/>
      <c r="F58" s="32">
        <v>0.21</v>
      </c>
      <c r="G58" s="32">
        <v>16928.52</v>
      </c>
      <c r="H58" s="24">
        <v>3</v>
      </c>
    </row>
    <row r="59" spans="1:8" x14ac:dyDescent="0.25">
      <c r="A59" s="29" t="s">
        <v>124</v>
      </c>
      <c r="B59" s="45"/>
      <c r="C59" s="30" t="s">
        <v>125</v>
      </c>
      <c r="D59" s="45">
        <v>17</v>
      </c>
      <c r="E59" s="31"/>
      <c r="F59" s="32">
        <v>0.21</v>
      </c>
      <c r="G59" s="32">
        <v>16928.52</v>
      </c>
      <c r="H59" s="24">
        <v>4</v>
      </c>
    </row>
    <row r="60" spans="1:8" x14ac:dyDescent="0.25">
      <c r="A60" s="29" t="s">
        <v>126</v>
      </c>
      <c r="B60" s="45"/>
      <c r="C60" s="30" t="s">
        <v>127</v>
      </c>
      <c r="D60" s="45"/>
      <c r="E60" s="31"/>
      <c r="F60" s="32">
        <v>4.6399999999999997</v>
      </c>
      <c r="G60" s="32">
        <v>371014.15</v>
      </c>
      <c r="H60" s="24">
        <v>3</v>
      </c>
    </row>
    <row r="61" spans="1:8" ht="25.5" x14ac:dyDescent="0.25">
      <c r="A61" s="29" t="s">
        <v>128</v>
      </c>
      <c r="B61" s="45"/>
      <c r="C61" s="30" t="s">
        <v>129</v>
      </c>
      <c r="D61" s="45">
        <v>26</v>
      </c>
      <c r="E61" s="31"/>
      <c r="F61" s="32">
        <v>4.6399999999999997</v>
      </c>
      <c r="G61" s="32">
        <v>371014.15</v>
      </c>
      <c r="H61" s="24">
        <v>4</v>
      </c>
    </row>
    <row r="62" spans="1:8" x14ac:dyDescent="0.25">
      <c r="A62" s="29" t="s">
        <v>130</v>
      </c>
      <c r="B62" s="45"/>
      <c r="C62" s="30" t="s">
        <v>131</v>
      </c>
      <c r="D62" s="45"/>
      <c r="E62" s="31"/>
      <c r="F62" s="32">
        <v>0.9</v>
      </c>
      <c r="G62" s="32">
        <v>72321.119999999995</v>
      </c>
      <c r="H62" s="24">
        <v>3</v>
      </c>
    </row>
    <row r="63" spans="1:8" ht="25.5" x14ac:dyDescent="0.25">
      <c r="A63" s="29" t="s">
        <v>132</v>
      </c>
      <c r="B63" s="45"/>
      <c r="C63" s="30" t="s">
        <v>133</v>
      </c>
      <c r="D63" s="45">
        <v>53333.33</v>
      </c>
      <c r="E63" s="31"/>
      <c r="F63" s="32">
        <v>0.62</v>
      </c>
      <c r="G63" s="32">
        <v>49265.07</v>
      </c>
      <c r="H63" s="24">
        <v>4</v>
      </c>
    </row>
    <row r="64" spans="1:8" ht="25.5" x14ac:dyDescent="0.25">
      <c r="A64" s="29" t="s">
        <v>132</v>
      </c>
      <c r="B64" s="45"/>
      <c r="C64" s="30" t="s">
        <v>133</v>
      </c>
      <c r="D64" s="45">
        <v>24960</v>
      </c>
      <c r="E64" s="31"/>
      <c r="F64" s="32">
        <v>0.28999999999999998</v>
      </c>
      <c r="G64" s="32">
        <v>23056.05</v>
      </c>
      <c r="H64" s="24">
        <v>4</v>
      </c>
    </row>
    <row r="65" spans="1:8" x14ac:dyDescent="0.25">
      <c r="A65" s="29" t="s">
        <v>134</v>
      </c>
      <c r="B65" s="45"/>
      <c r="C65" s="30" t="s">
        <v>135</v>
      </c>
      <c r="D65" s="45"/>
      <c r="E65" s="31"/>
      <c r="F65" s="32">
        <v>5.21</v>
      </c>
      <c r="G65" s="32">
        <v>417072.88</v>
      </c>
      <c r="H65" s="24">
        <v>3</v>
      </c>
    </row>
    <row r="66" spans="1:8" x14ac:dyDescent="0.25">
      <c r="A66" s="29" t="s">
        <v>136</v>
      </c>
      <c r="B66" s="45"/>
      <c r="C66" s="30" t="s">
        <v>137</v>
      </c>
      <c r="D66" s="45">
        <v>48000</v>
      </c>
      <c r="E66" s="31"/>
      <c r="F66" s="32">
        <v>3.39</v>
      </c>
      <c r="G66" s="32">
        <v>271236.96000000002</v>
      </c>
      <c r="H66" s="24">
        <v>4</v>
      </c>
    </row>
    <row r="67" spans="1:8" x14ac:dyDescent="0.25">
      <c r="A67" s="29" t="s">
        <v>138</v>
      </c>
      <c r="B67" s="45"/>
      <c r="C67" s="30" t="s">
        <v>139</v>
      </c>
      <c r="D67" s="45">
        <v>24000</v>
      </c>
      <c r="E67" s="31"/>
      <c r="F67" s="32">
        <v>1</v>
      </c>
      <c r="G67" s="32">
        <v>80229.84</v>
      </c>
      <c r="H67" s="24">
        <v>4</v>
      </c>
    </row>
    <row r="68" spans="1:8" x14ac:dyDescent="0.25">
      <c r="A68" s="29" t="s">
        <v>140</v>
      </c>
      <c r="B68" s="45"/>
      <c r="C68" s="30" t="s">
        <v>141</v>
      </c>
      <c r="D68" s="45">
        <v>8000</v>
      </c>
      <c r="E68" s="31"/>
      <c r="F68" s="32">
        <v>0.82</v>
      </c>
      <c r="G68" s="32">
        <v>65606.080000000002</v>
      </c>
      <c r="H68" s="24">
        <v>4</v>
      </c>
    </row>
    <row r="69" spans="1:8" x14ac:dyDescent="0.25">
      <c r="A69" s="29" t="s">
        <v>142</v>
      </c>
      <c r="B69" s="45"/>
      <c r="C69" s="30" t="s">
        <v>143</v>
      </c>
      <c r="D69" s="45"/>
      <c r="E69" s="31"/>
      <c r="F69" s="32">
        <v>10.77</v>
      </c>
      <c r="G69" s="32">
        <v>861569.6</v>
      </c>
      <c r="H69" s="24">
        <v>3</v>
      </c>
    </row>
    <row r="70" spans="1:8" ht="25.5" x14ac:dyDescent="0.25">
      <c r="A70" s="29" t="s">
        <v>144</v>
      </c>
      <c r="B70" s="45"/>
      <c r="C70" s="30" t="s">
        <v>145</v>
      </c>
      <c r="D70" s="45">
        <v>80000</v>
      </c>
      <c r="E70" s="31"/>
      <c r="F70" s="32">
        <v>10.77</v>
      </c>
      <c r="G70" s="32">
        <v>861569.6</v>
      </c>
      <c r="H70" s="24">
        <v>4</v>
      </c>
    </row>
    <row r="71" spans="1:8" x14ac:dyDescent="0.25">
      <c r="A71" s="29" t="s">
        <v>146</v>
      </c>
      <c r="B71" s="29"/>
      <c r="C71" s="30" t="s">
        <v>147</v>
      </c>
      <c r="D71" s="30"/>
      <c r="E71" s="31">
        <v>48.36</v>
      </c>
      <c r="F71" s="32">
        <v>61.2</v>
      </c>
      <c r="G71" s="32">
        <v>4896329.95</v>
      </c>
      <c r="H71" s="24">
        <v>1</v>
      </c>
    </row>
    <row r="72" spans="1:8" x14ac:dyDescent="0.25">
      <c r="A72" s="29" t="s">
        <v>148</v>
      </c>
      <c r="B72" s="45"/>
      <c r="C72" s="30" t="s">
        <v>149</v>
      </c>
      <c r="D72" s="45"/>
      <c r="E72" s="31"/>
      <c r="F72" s="32">
        <v>18.82</v>
      </c>
      <c r="G72" s="32">
        <v>1505532</v>
      </c>
      <c r="H72" s="24">
        <v>3</v>
      </c>
    </row>
    <row r="73" spans="1:8" ht="25.5" x14ac:dyDescent="0.25">
      <c r="A73" s="29" t="s">
        <v>150</v>
      </c>
      <c r="B73" s="45"/>
      <c r="C73" s="30" t="s">
        <v>151</v>
      </c>
      <c r="D73" s="45">
        <v>4</v>
      </c>
      <c r="E73" s="31"/>
      <c r="F73" s="32">
        <v>18.82</v>
      </c>
      <c r="G73" s="32">
        <v>1505532</v>
      </c>
      <c r="H73" s="24">
        <v>4</v>
      </c>
    </row>
    <row r="74" spans="1:8" x14ac:dyDescent="0.25">
      <c r="A74" s="29" t="s">
        <v>152</v>
      </c>
      <c r="B74" s="45"/>
      <c r="C74" s="30" t="s">
        <v>153</v>
      </c>
      <c r="D74" s="45"/>
      <c r="E74" s="31"/>
      <c r="F74" s="32">
        <v>2.1</v>
      </c>
      <c r="G74" s="32">
        <v>167797.05</v>
      </c>
      <c r="H74" s="24">
        <v>3</v>
      </c>
    </row>
    <row r="75" spans="1:8" ht="25.5" x14ac:dyDescent="0.25">
      <c r="A75" s="29" t="s">
        <v>154</v>
      </c>
      <c r="B75" s="45"/>
      <c r="C75" s="30" t="s">
        <v>155</v>
      </c>
      <c r="D75" s="45">
        <v>17</v>
      </c>
      <c r="E75" s="31"/>
      <c r="F75" s="32">
        <v>0.85</v>
      </c>
      <c r="G75" s="32">
        <v>68052.28</v>
      </c>
      <c r="H75" s="24">
        <v>4</v>
      </c>
    </row>
    <row r="76" spans="1:8" x14ac:dyDescent="0.25">
      <c r="A76" s="29" t="s">
        <v>156</v>
      </c>
      <c r="B76" s="45"/>
      <c r="C76" s="30" t="s">
        <v>157</v>
      </c>
      <c r="D76" s="45">
        <v>6</v>
      </c>
      <c r="E76" s="31"/>
      <c r="F76" s="32">
        <v>0.13</v>
      </c>
      <c r="G76" s="32">
        <v>10778.97</v>
      </c>
      <c r="H76" s="24">
        <v>4</v>
      </c>
    </row>
    <row r="77" spans="1:8" x14ac:dyDescent="0.25">
      <c r="A77" s="29" t="s">
        <v>158</v>
      </c>
      <c r="B77" s="45"/>
      <c r="C77" s="30" t="s">
        <v>159</v>
      </c>
      <c r="D77" s="45">
        <v>11</v>
      </c>
      <c r="E77" s="31"/>
      <c r="F77" s="32">
        <v>0.2</v>
      </c>
      <c r="G77" s="32">
        <v>16112.8</v>
      </c>
      <c r="H77" s="24">
        <v>4</v>
      </c>
    </row>
    <row r="78" spans="1:8" x14ac:dyDescent="0.25">
      <c r="A78" s="29" t="s">
        <v>160</v>
      </c>
      <c r="B78" s="45"/>
      <c r="C78" s="30" t="s">
        <v>161</v>
      </c>
      <c r="D78" s="45">
        <v>8</v>
      </c>
      <c r="E78" s="31"/>
      <c r="F78" s="32">
        <v>0.66</v>
      </c>
      <c r="G78" s="32">
        <v>52517.599999999999</v>
      </c>
      <c r="H78" s="24">
        <v>4</v>
      </c>
    </row>
    <row r="79" spans="1:8" x14ac:dyDescent="0.25">
      <c r="A79" s="29" t="s">
        <v>162</v>
      </c>
      <c r="B79" s="45"/>
      <c r="C79" s="30" t="s">
        <v>163</v>
      </c>
      <c r="D79" s="45">
        <v>8</v>
      </c>
      <c r="E79" s="31"/>
      <c r="F79" s="32">
        <v>0.25</v>
      </c>
      <c r="G79" s="32">
        <v>20335.400000000001</v>
      </c>
      <c r="H79" s="24">
        <v>4</v>
      </c>
    </row>
    <row r="80" spans="1:8" x14ac:dyDescent="0.25">
      <c r="A80" s="29" t="s">
        <v>164</v>
      </c>
      <c r="B80" s="45"/>
      <c r="C80" s="30" t="s">
        <v>165</v>
      </c>
      <c r="D80" s="45"/>
      <c r="E80" s="31"/>
      <c r="F80" s="32">
        <v>0.53</v>
      </c>
      <c r="G80" s="32">
        <v>42002.879999999997</v>
      </c>
      <c r="H80" s="24">
        <v>3</v>
      </c>
    </row>
    <row r="81" spans="1:8" ht="25.5" x14ac:dyDescent="0.25">
      <c r="A81" s="29" t="s">
        <v>166</v>
      </c>
      <c r="B81" s="45"/>
      <c r="C81" s="30" t="s">
        <v>167</v>
      </c>
      <c r="D81" s="45">
        <v>3.2</v>
      </c>
      <c r="E81" s="31"/>
      <c r="F81" s="32">
        <v>0.53</v>
      </c>
      <c r="G81" s="32">
        <v>42002.879999999997</v>
      </c>
      <c r="H81" s="24">
        <v>4</v>
      </c>
    </row>
    <row r="82" spans="1:8" x14ac:dyDescent="0.25">
      <c r="A82" s="29" t="s">
        <v>168</v>
      </c>
      <c r="B82" s="45"/>
      <c r="C82" s="30" t="s">
        <v>169</v>
      </c>
      <c r="D82" s="45"/>
      <c r="E82" s="31"/>
      <c r="F82" s="32">
        <v>0.34</v>
      </c>
      <c r="G82" s="32">
        <v>27064.19</v>
      </c>
      <c r="H82" s="24">
        <v>3</v>
      </c>
    </row>
    <row r="83" spans="1:8" x14ac:dyDescent="0.25">
      <c r="A83" s="29" t="s">
        <v>170</v>
      </c>
      <c r="B83" s="45"/>
      <c r="C83" s="30" t="s">
        <v>171</v>
      </c>
      <c r="D83" s="45">
        <v>6</v>
      </c>
      <c r="E83" s="31"/>
      <c r="F83" s="32">
        <v>0.23</v>
      </c>
      <c r="G83" s="32">
        <v>18206.849999999999</v>
      </c>
      <c r="H83" s="24">
        <v>4</v>
      </c>
    </row>
    <row r="84" spans="1:8" ht="25.5" x14ac:dyDescent="0.25">
      <c r="A84" s="29" t="s">
        <v>172</v>
      </c>
      <c r="B84" s="45"/>
      <c r="C84" s="30" t="s">
        <v>173</v>
      </c>
      <c r="D84" s="45">
        <v>119.6</v>
      </c>
      <c r="E84" s="31"/>
      <c r="F84" s="32">
        <v>0.11</v>
      </c>
      <c r="G84" s="32">
        <v>8857.34</v>
      </c>
      <c r="H84" s="24">
        <v>4</v>
      </c>
    </row>
    <row r="85" spans="1:8" x14ac:dyDescent="0.25">
      <c r="A85" s="29" t="s">
        <v>174</v>
      </c>
      <c r="B85" s="45"/>
      <c r="C85" s="30" t="s">
        <v>175</v>
      </c>
      <c r="D85" s="45"/>
      <c r="E85" s="31"/>
      <c r="F85" s="32">
        <v>17.48</v>
      </c>
      <c r="G85" s="32">
        <v>1398692</v>
      </c>
      <c r="H85" s="24">
        <v>3</v>
      </c>
    </row>
    <row r="86" spans="1:8" ht="25.5" x14ac:dyDescent="0.25">
      <c r="A86" s="29" t="s">
        <v>176</v>
      </c>
      <c r="B86" s="45"/>
      <c r="C86" s="30" t="s">
        <v>177</v>
      </c>
      <c r="D86" s="45">
        <v>80000</v>
      </c>
      <c r="E86" s="31"/>
      <c r="F86" s="32">
        <v>17.48</v>
      </c>
      <c r="G86" s="32">
        <v>1398692</v>
      </c>
      <c r="H86" s="24">
        <v>4</v>
      </c>
    </row>
    <row r="87" spans="1:8" x14ac:dyDescent="0.25">
      <c r="A87" s="29" t="s">
        <v>178</v>
      </c>
      <c r="B87" s="45"/>
      <c r="C87" s="30" t="s">
        <v>179</v>
      </c>
      <c r="D87" s="45"/>
      <c r="E87" s="31"/>
      <c r="F87" s="32">
        <v>2.76</v>
      </c>
      <c r="G87" s="32">
        <v>220624.23</v>
      </c>
      <c r="H87" s="24">
        <v>3</v>
      </c>
    </row>
    <row r="88" spans="1:8" ht="25.5" x14ac:dyDescent="0.25">
      <c r="A88" s="29" t="s">
        <v>180</v>
      </c>
      <c r="B88" s="45"/>
      <c r="C88" s="30" t="s">
        <v>181</v>
      </c>
      <c r="D88" s="45">
        <v>10400</v>
      </c>
      <c r="E88" s="31"/>
      <c r="F88" s="32">
        <v>0.47</v>
      </c>
      <c r="G88" s="32">
        <v>37329.339999999997</v>
      </c>
      <c r="H88" s="24">
        <v>4</v>
      </c>
    </row>
    <row r="89" spans="1:8" ht="25.5" x14ac:dyDescent="0.25">
      <c r="A89" s="29" t="s">
        <v>182</v>
      </c>
      <c r="B89" s="45"/>
      <c r="C89" s="30" t="s">
        <v>183</v>
      </c>
      <c r="D89" s="45">
        <v>70400</v>
      </c>
      <c r="E89" s="31"/>
      <c r="F89" s="32">
        <v>2.1800000000000002</v>
      </c>
      <c r="G89" s="32">
        <v>174246.34</v>
      </c>
      <c r="H89" s="24">
        <v>4</v>
      </c>
    </row>
    <row r="90" spans="1:8" x14ac:dyDescent="0.25">
      <c r="A90" s="29" t="s">
        <v>184</v>
      </c>
      <c r="B90" s="45"/>
      <c r="C90" s="30" t="s">
        <v>185</v>
      </c>
      <c r="D90" s="45">
        <v>1</v>
      </c>
      <c r="E90" s="31"/>
      <c r="F90" s="32">
        <v>0.11</v>
      </c>
      <c r="G90" s="32">
        <v>9048.5499999999993</v>
      </c>
      <c r="H90" s="24">
        <v>4</v>
      </c>
    </row>
    <row r="91" spans="1:8" x14ac:dyDescent="0.25">
      <c r="A91" s="29" t="s">
        <v>186</v>
      </c>
      <c r="B91" s="45"/>
      <c r="C91" s="30" t="s">
        <v>187</v>
      </c>
      <c r="D91" s="45"/>
      <c r="E91" s="31"/>
      <c r="F91" s="32">
        <v>1.47</v>
      </c>
      <c r="G91" s="32">
        <v>117638.69</v>
      </c>
      <c r="H91" s="24">
        <v>3</v>
      </c>
    </row>
    <row r="92" spans="1:8" ht="25.5" x14ac:dyDescent="0.25">
      <c r="A92" s="29" t="s">
        <v>188</v>
      </c>
      <c r="B92" s="45"/>
      <c r="C92" s="30" t="s">
        <v>189</v>
      </c>
      <c r="D92" s="45">
        <v>2.4</v>
      </c>
      <c r="E92" s="31"/>
      <c r="F92" s="32">
        <v>0.4</v>
      </c>
      <c r="G92" s="32">
        <v>31962.240000000002</v>
      </c>
      <c r="H92" s="24">
        <v>4</v>
      </c>
    </row>
    <row r="93" spans="1:8" ht="25.5" x14ac:dyDescent="0.25">
      <c r="A93" s="29" t="s">
        <v>190</v>
      </c>
      <c r="B93" s="45"/>
      <c r="C93" s="30" t="s">
        <v>191</v>
      </c>
      <c r="D93" s="45">
        <v>16.8</v>
      </c>
      <c r="E93" s="31"/>
      <c r="F93" s="32">
        <v>0.47</v>
      </c>
      <c r="G93" s="32">
        <v>37729.019999999997</v>
      </c>
      <c r="H93" s="24">
        <v>4</v>
      </c>
    </row>
    <row r="94" spans="1:8" ht="25.5" x14ac:dyDescent="0.25">
      <c r="A94" s="29" t="s">
        <v>192</v>
      </c>
      <c r="B94" s="45"/>
      <c r="C94" s="30" t="s">
        <v>193</v>
      </c>
      <c r="D94" s="45">
        <v>1</v>
      </c>
      <c r="E94" s="31"/>
      <c r="F94" s="32">
        <v>0.54</v>
      </c>
      <c r="G94" s="32">
        <v>42960.7</v>
      </c>
      <c r="H94" s="24">
        <v>4</v>
      </c>
    </row>
    <row r="95" spans="1:8" x14ac:dyDescent="0.25">
      <c r="A95" s="29" t="s">
        <v>194</v>
      </c>
      <c r="B95" s="45"/>
      <c r="C95" s="30" t="s">
        <v>195</v>
      </c>
      <c r="D95" s="45">
        <v>1</v>
      </c>
      <c r="E95" s="31"/>
      <c r="F95" s="32">
        <v>0.06</v>
      </c>
      <c r="G95" s="32">
        <v>4986.7299999999996</v>
      </c>
      <c r="H95" s="24">
        <v>4</v>
      </c>
    </row>
    <row r="96" spans="1:8" x14ac:dyDescent="0.25">
      <c r="A96" s="29" t="s">
        <v>196</v>
      </c>
      <c r="B96" s="45"/>
      <c r="C96" s="30" t="s">
        <v>197</v>
      </c>
      <c r="D96" s="45"/>
      <c r="E96" s="31"/>
      <c r="F96" s="32">
        <v>1.33</v>
      </c>
      <c r="G96" s="32">
        <v>106360.2</v>
      </c>
      <c r="H96" s="24">
        <v>3</v>
      </c>
    </row>
    <row r="97" spans="1:8" ht="38.25" x14ac:dyDescent="0.25">
      <c r="A97" s="29" t="s">
        <v>198</v>
      </c>
      <c r="B97" s="45"/>
      <c r="C97" s="30" t="s">
        <v>199</v>
      </c>
      <c r="D97" s="45">
        <v>1.25</v>
      </c>
      <c r="E97" s="31"/>
      <c r="F97" s="32">
        <v>0.54</v>
      </c>
      <c r="G97" s="32">
        <v>42901.88</v>
      </c>
      <c r="H97" s="24">
        <v>4</v>
      </c>
    </row>
    <row r="98" spans="1:8" ht="25.5" x14ac:dyDescent="0.25">
      <c r="A98" s="29" t="s">
        <v>200</v>
      </c>
      <c r="B98" s="45"/>
      <c r="C98" s="30" t="s">
        <v>201</v>
      </c>
      <c r="D98" s="45">
        <v>100</v>
      </c>
      <c r="E98" s="31"/>
      <c r="F98" s="32">
        <v>0.02</v>
      </c>
      <c r="G98" s="32">
        <v>1906.92</v>
      </c>
      <c r="H98" s="24">
        <v>4</v>
      </c>
    </row>
    <row r="99" spans="1:8" ht="25.5" x14ac:dyDescent="0.25">
      <c r="A99" s="29" t="s">
        <v>202</v>
      </c>
      <c r="B99" s="45"/>
      <c r="C99" s="30" t="s">
        <v>203</v>
      </c>
      <c r="D99" s="45">
        <v>100</v>
      </c>
      <c r="E99" s="31"/>
      <c r="F99" s="32">
        <v>7.0000000000000007E-2</v>
      </c>
      <c r="G99" s="32">
        <v>5497.9</v>
      </c>
      <c r="H99" s="24">
        <v>4</v>
      </c>
    </row>
    <row r="100" spans="1:8" ht="25.5" x14ac:dyDescent="0.25">
      <c r="A100" s="29" t="s">
        <v>204</v>
      </c>
      <c r="B100" s="45"/>
      <c r="C100" s="30" t="s">
        <v>205</v>
      </c>
      <c r="D100" s="45">
        <v>100</v>
      </c>
      <c r="E100" s="31"/>
      <c r="F100" s="32">
        <v>0.32</v>
      </c>
      <c r="G100" s="32">
        <v>25336.5</v>
      </c>
      <c r="H100" s="24">
        <v>4</v>
      </c>
    </row>
    <row r="101" spans="1:8" ht="25.5" x14ac:dyDescent="0.25">
      <c r="A101" s="29" t="s">
        <v>206</v>
      </c>
      <c r="B101" s="45"/>
      <c r="C101" s="30" t="s">
        <v>207</v>
      </c>
      <c r="D101" s="45">
        <v>1.2</v>
      </c>
      <c r="E101" s="31"/>
      <c r="F101" s="32">
        <v>0.38</v>
      </c>
      <c r="G101" s="32">
        <v>30717</v>
      </c>
      <c r="H101" s="24">
        <v>4</v>
      </c>
    </row>
    <row r="102" spans="1:8" x14ac:dyDescent="0.25">
      <c r="A102" s="29" t="s">
        <v>208</v>
      </c>
      <c r="B102" s="45"/>
      <c r="C102" s="30" t="s">
        <v>209</v>
      </c>
      <c r="D102" s="45"/>
      <c r="E102" s="31"/>
      <c r="F102" s="32">
        <v>13.76</v>
      </c>
      <c r="G102" s="32">
        <v>1100616.4099999999</v>
      </c>
      <c r="H102" s="24">
        <v>3</v>
      </c>
    </row>
    <row r="103" spans="1:8" ht="25.5" x14ac:dyDescent="0.25">
      <c r="A103" s="29" t="s">
        <v>210</v>
      </c>
      <c r="B103" s="45"/>
      <c r="C103" s="30" t="s">
        <v>211</v>
      </c>
      <c r="D103" s="45">
        <v>80000</v>
      </c>
      <c r="E103" s="31"/>
      <c r="F103" s="32">
        <v>5.15</v>
      </c>
      <c r="G103" s="32">
        <v>411783.2</v>
      </c>
      <c r="H103" s="24">
        <v>4</v>
      </c>
    </row>
    <row r="104" spans="1:8" x14ac:dyDescent="0.25">
      <c r="A104" s="29" t="s">
        <v>212</v>
      </c>
      <c r="B104" s="45"/>
      <c r="C104" s="30" t="s">
        <v>213</v>
      </c>
      <c r="D104" s="45">
        <v>80000</v>
      </c>
      <c r="E104" s="31"/>
      <c r="F104" s="32">
        <v>0.34</v>
      </c>
      <c r="G104" s="32">
        <v>27294.400000000001</v>
      </c>
      <c r="H104" s="24">
        <v>4</v>
      </c>
    </row>
    <row r="105" spans="1:8" x14ac:dyDescent="0.25">
      <c r="A105" s="29" t="s">
        <v>214</v>
      </c>
      <c r="B105" s="45"/>
      <c r="C105" s="30" t="s">
        <v>215</v>
      </c>
      <c r="D105" s="45">
        <v>80000</v>
      </c>
      <c r="E105" s="31"/>
      <c r="F105" s="32">
        <v>0.64</v>
      </c>
      <c r="G105" s="32">
        <v>51144</v>
      </c>
      <c r="H105" s="24">
        <v>4</v>
      </c>
    </row>
    <row r="106" spans="1:8" x14ac:dyDescent="0.25">
      <c r="A106" s="29" t="s">
        <v>216</v>
      </c>
      <c r="B106" s="45"/>
      <c r="C106" s="30" t="s">
        <v>217</v>
      </c>
      <c r="D106" s="45">
        <v>4</v>
      </c>
      <c r="E106" s="31"/>
      <c r="F106" s="32">
        <v>0.13</v>
      </c>
      <c r="G106" s="32">
        <v>10430.9</v>
      </c>
      <c r="H106" s="24">
        <v>4</v>
      </c>
    </row>
    <row r="107" spans="1:8" ht="25.5" x14ac:dyDescent="0.25">
      <c r="A107" s="29" t="s">
        <v>218</v>
      </c>
      <c r="B107" s="45"/>
      <c r="C107" s="30" t="s">
        <v>219</v>
      </c>
      <c r="D107" s="45">
        <v>200</v>
      </c>
      <c r="E107" s="31"/>
      <c r="F107" s="32">
        <v>0.03</v>
      </c>
      <c r="G107" s="32">
        <v>2279</v>
      </c>
      <c r="H107" s="24">
        <v>4</v>
      </c>
    </row>
    <row r="108" spans="1:8" ht="25.5" x14ac:dyDescent="0.25">
      <c r="A108" s="29" t="s">
        <v>220</v>
      </c>
      <c r="B108" s="45"/>
      <c r="C108" s="30" t="s">
        <v>221</v>
      </c>
      <c r="D108" s="45">
        <v>1</v>
      </c>
      <c r="E108" s="31"/>
      <c r="F108" s="32">
        <v>0</v>
      </c>
      <c r="G108" s="32">
        <v>108.01</v>
      </c>
      <c r="H108" s="24">
        <v>4</v>
      </c>
    </row>
    <row r="109" spans="1:8" ht="25.5" x14ac:dyDescent="0.25">
      <c r="A109" s="29" t="s">
        <v>222</v>
      </c>
      <c r="B109" s="45"/>
      <c r="C109" s="30" t="s">
        <v>223</v>
      </c>
      <c r="D109" s="45">
        <v>1</v>
      </c>
      <c r="E109" s="31"/>
      <c r="F109" s="32">
        <v>0.01</v>
      </c>
      <c r="G109" s="32">
        <v>537.38</v>
      </c>
      <c r="H109" s="24">
        <v>4</v>
      </c>
    </row>
    <row r="110" spans="1:8" ht="25.5" x14ac:dyDescent="0.25">
      <c r="A110" s="29" t="s">
        <v>224</v>
      </c>
      <c r="B110" s="45"/>
      <c r="C110" s="30" t="s">
        <v>225</v>
      </c>
      <c r="D110" s="45">
        <v>92000</v>
      </c>
      <c r="E110" s="31"/>
      <c r="F110" s="32">
        <v>7.46</v>
      </c>
      <c r="G110" s="32">
        <v>597039.52</v>
      </c>
      <c r="H110" s="24">
        <v>4</v>
      </c>
    </row>
    <row r="111" spans="1:8" x14ac:dyDescent="0.25">
      <c r="A111" s="29" t="s">
        <v>226</v>
      </c>
      <c r="B111" s="45"/>
      <c r="C111" s="30" t="s">
        <v>227</v>
      </c>
      <c r="D111" s="45"/>
      <c r="E111" s="31"/>
      <c r="F111" s="32">
        <v>2.63</v>
      </c>
      <c r="G111" s="32">
        <v>210002.3</v>
      </c>
      <c r="H111" s="24">
        <v>3</v>
      </c>
    </row>
    <row r="112" spans="1:8" x14ac:dyDescent="0.25">
      <c r="A112" s="29" t="s">
        <v>228</v>
      </c>
      <c r="B112" s="45"/>
      <c r="C112" s="30" t="s">
        <v>229</v>
      </c>
      <c r="D112" s="45">
        <v>60000</v>
      </c>
      <c r="E112" s="31"/>
      <c r="F112" s="32">
        <v>1.49</v>
      </c>
      <c r="G112" s="32">
        <v>118983.6</v>
      </c>
      <c r="H112" s="24">
        <v>4</v>
      </c>
    </row>
    <row r="113" spans="1:8" ht="38.25" x14ac:dyDescent="0.25">
      <c r="A113" s="29" t="s">
        <v>230</v>
      </c>
      <c r="B113" s="45"/>
      <c r="C113" s="30" t="s">
        <v>231</v>
      </c>
      <c r="D113" s="45">
        <v>1</v>
      </c>
      <c r="E113" s="31"/>
      <c r="F113" s="32">
        <v>0.96</v>
      </c>
      <c r="G113" s="32">
        <v>76912</v>
      </c>
      <c r="H113" s="24">
        <v>4</v>
      </c>
    </row>
    <row r="114" spans="1:8" ht="25.5" x14ac:dyDescent="0.25">
      <c r="A114" s="29" t="s">
        <v>232</v>
      </c>
      <c r="B114" s="45"/>
      <c r="C114" s="30" t="s">
        <v>233</v>
      </c>
      <c r="D114" s="45">
        <v>1</v>
      </c>
      <c r="E114" s="31"/>
      <c r="F114" s="32">
        <v>0.18</v>
      </c>
      <c r="G114" s="32">
        <v>14106.7</v>
      </c>
      <c r="H114" s="24">
        <v>4</v>
      </c>
    </row>
    <row r="115" spans="1:8" x14ac:dyDescent="0.25">
      <c r="A115" s="29" t="s">
        <v>234</v>
      </c>
      <c r="B115" s="45"/>
      <c r="C115" s="30" t="s">
        <v>235</v>
      </c>
      <c r="D115" s="45">
        <v>1</v>
      </c>
      <c r="E115" s="31"/>
      <c r="F115" s="32">
        <v>0</v>
      </c>
      <c r="G115" s="32">
        <v>0</v>
      </c>
      <c r="H115" s="24">
        <v>4</v>
      </c>
    </row>
    <row r="116" spans="1:8" x14ac:dyDescent="0.25">
      <c r="A116" s="29" t="s">
        <v>236</v>
      </c>
      <c r="B116" s="29"/>
      <c r="C116" s="30" t="s">
        <v>237</v>
      </c>
      <c r="D116" s="30"/>
      <c r="E116" s="31">
        <v>0</v>
      </c>
      <c r="F116" s="32">
        <v>0</v>
      </c>
      <c r="G116" s="32">
        <v>0</v>
      </c>
      <c r="H116" s="24">
        <v>1</v>
      </c>
    </row>
    <row r="117" spans="1:8" x14ac:dyDescent="0.25">
      <c r="A117" s="29" t="s">
        <v>238</v>
      </c>
      <c r="B117" s="45"/>
      <c r="C117" s="30" t="s">
        <v>239</v>
      </c>
      <c r="D117" s="45"/>
      <c r="E117" s="31"/>
      <c r="F117" s="32">
        <v>0</v>
      </c>
      <c r="G117" s="32">
        <v>0</v>
      </c>
      <c r="H117" s="24">
        <v>3</v>
      </c>
    </row>
    <row r="118" spans="1:8" x14ac:dyDescent="0.25">
      <c r="A118" s="29" t="s">
        <v>240</v>
      </c>
      <c r="B118" s="29"/>
      <c r="C118" s="30" t="s">
        <v>241</v>
      </c>
      <c r="D118" s="30"/>
      <c r="E118" s="31">
        <v>0</v>
      </c>
      <c r="F118" s="32">
        <v>0</v>
      </c>
      <c r="G118" s="32">
        <v>0</v>
      </c>
      <c r="H118" s="24">
        <v>1</v>
      </c>
    </row>
    <row r="119" spans="1:8" x14ac:dyDescent="0.25">
      <c r="A119" s="29" t="s">
        <v>242</v>
      </c>
      <c r="B119" s="29"/>
      <c r="C119" s="30" t="s">
        <v>243</v>
      </c>
      <c r="D119" s="30"/>
      <c r="E119" s="31">
        <v>0</v>
      </c>
      <c r="F119" s="32">
        <v>0</v>
      </c>
      <c r="G119" s="32">
        <v>0</v>
      </c>
      <c r="H119" s="24">
        <v>1</v>
      </c>
    </row>
    <row r="120" spans="1:8" x14ac:dyDescent="0.25">
      <c r="A120" s="18"/>
      <c r="B120" s="18"/>
    </row>
    <row r="121" spans="1:8" x14ac:dyDescent="0.25">
      <c r="A121" s="18"/>
      <c r="B121" s="18"/>
    </row>
    <row r="122" spans="1:8" x14ac:dyDescent="0.25">
      <c r="A122" s="66" t="s">
        <v>18</v>
      </c>
      <c r="B122" s="67"/>
      <c r="C122" s="68"/>
      <c r="D122" s="38"/>
      <c r="E122" s="34">
        <v>1</v>
      </c>
      <c r="F122" s="35" t="s">
        <v>244</v>
      </c>
      <c r="G122" s="35" t="s">
        <v>245</v>
      </c>
    </row>
    <row r="123" spans="1:8" ht="14.45" customHeight="1" x14ac:dyDescent="0.25">
      <c r="A123" s="66" t="s">
        <v>19</v>
      </c>
      <c r="B123" s="67"/>
      <c r="C123" s="68"/>
      <c r="D123" s="38"/>
      <c r="E123" s="36" t="s">
        <v>246</v>
      </c>
      <c r="F123" s="35" t="s">
        <v>247</v>
      </c>
      <c r="G123" s="35" t="s">
        <v>248</v>
      </c>
    </row>
    <row r="124" spans="1:8" x14ac:dyDescent="0.25">
      <c r="A124" s="66" t="s">
        <v>20</v>
      </c>
      <c r="B124" s="67"/>
      <c r="C124" s="68"/>
      <c r="D124" s="38"/>
      <c r="E124" s="36" t="s">
        <v>249</v>
      </c>
      <c r="F124" s="35" t="s">
        <v>250</v>
      </c>
      <c r="G124" s="35" t="s">
        <v>251</v>
      </c>
    </row>
    <row r="125" spans="1:8" x14ac:dyDescent="0.25">
      <c r="A125" s="66" t="s">
        <v>21</v>
      </c>
      <c r="B125" s="67"/>
      <c r="C125" s="68"/>
      <c r="D125" s="38"/>
      <c r="E125" s="36" t="s">
        <v>252</v>
      </c>
      <c r="F125" s="35" t="s">
        <v>253</v>
      </c>
      <c r="G125" s="35" t="s">
        <v>253</v>
      </c>
    </row>
    <row r="126" spans="1:8" x14ac:dyDescent="0.25">
      <c r="A126" s="26" t="s">
        <v>22</v>
      </c>
      <c r="B126" s="27"/>
      <c r="C126" s="27"/>
      <c r="D126" s="27"/>
      <c r="E126" s="28"/>
      <c r="F126" s="33" t="s">
        <v>31</v>
      </c>
      <c r="G126" s="33" t="s">
        <v>32</v>
      </c>
    </row>
    <row r="127" spans="1:8" ht="14.45" customHeight="1" x14ac:dyDescent="0.25">
      <c r="A127" s="64"/>
      <c r="B127" s="65"/>
      <c r="C127" s="65"/>
      <c r="D127" s="37"/>
      <c r="E127" s="25"/>
      <c r="F127" s="21"/>
      <c r="G127" s="22"/>
    </row>
    <row r="128" spans="1:8" x14ac:dyDescent="0.25">
      <c r="A128" s="63"/>
      <c r="B128" s="63"/>
      <c r="C128" s="63"/>
      <c r="D128" s="44"/>
    </row>
  </sheetData>
  <mergeCells count="10">
    <mergeCell ref="I9:J9"/>
    <mergeCell ref="D4:G9"/>
    <mergeCell ref="D10:G10"/>
    <mergeCell ref="D11:G12"/>
    <mergeCell ref="A128:C128"/>
    <mergeCell ref="A127:C127"/>
    <mergeCell ref="A123:C123"/>
    <mergeCell ref="A124:C124"/>
    <mergeCell ref="A122:C122"/>
    <mergeCell ref="A125:C125"/>
  </mergeCells>
  <conditionalFormatting sqref="A15:A119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19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19">
    <cfRule type="expression" dxfId="8" priority="33">
      <formula>H15=4</formula>
    </cfRule>
    <cfRule type="expression" dxfId="7" priority="34">
      <formula>H15=3</formula>
    </cfRule>
  </conditionalFormatting>
  <conditionalFormatting sqref="C15:G119">
    <cfRule type="expression" dxfId="6" priority="32" stopIfTrue="1">
      <formula>#REF!="true"</formula>
    </cfRule>
  </conditionalFormatting>
  <conditionalFormatting sqref="E15:E119">
    <cfRule type="expression" dxfId="5" priority="36">
      <formula>H15=4</formula>
    </cfRule>
    <cfRule type="expression" dxfId="4" priority="37">
      <formula>H15=3</formula>
    </cfRule>
  </conditionalFormatting>
  <conditionalFormatting sqref="F15:F119">
    <cfRule type="expression" dxfId="3" priority="39">
      <formula>H15=4</formula>
    </cfRule>
    <cfRule type="expression" dxfId="2" priority="40">
      <formula>H15=3</formula>
    </cfRule>
  </conditionalFormatting>
  <conditionalFormatting sqref="G15:G119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 Office 5-10 Story Steel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2025-07-16T11:24:27Z</dcterms:modified>
  <cp:category/>
  <cp:contentStatus/>
</cp:coreProperties>
</file>